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Objects="none" codeName="ThisWorkbook" defaultThemeVersion="124226"/>
  <bookViews>
    <workbookView xWindow="4215" yWindow="0" windowWidth="26805" windowHeight="1365" tabRatio="983"/>
  </bookViews>
  <sheets>
    <sheet name="REKAPITULACIJA" sheetId="7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Toc289939629">#REF!</definedName>
    <definedName name="agregat">#REF!</definedName>
    <definedName name="Excel_BuiltIn_Print_Area_1">#REF!</definedName>
    <definedName name="Excel_BuiltIn_Print_Area_1_1">"$#REF!.$A$1:$AMJ$18"</definedName>
    <definedName name="Excel_BuiltIn_Print_Titles_13">"$#REF!.$#REF!$#REF!:$#REF!$#REF!"</definedName>
    <definedName name="Excel_BuiltIn_Print_Titles_4">'[1]NEPREDVIDENA GR.DELA'!#REF!</definedName>
    <definedName name="Excel_BuiltIn_Print_Titles_4_1">#REF!</definedName>
    <definedName name="Excel_BuiltIn_Print_Titles_4_2">#REF!</definedName>
    <definedName name="Excel_BuiltIn_Print_Titles_4_3">#REF!</definedName>
    <definedName name="Excel_BuiltIn_Print_Titles_4_4">#REF!</definedName>
    <definedName name="Excel_BuiltIn_Print_Titles_4_5">"$#REF!.$#REF!$#REF!:$#REF!$#REF!"</definedName>
    <definedName name="Excel_BuiltIn_Print_Titles_8">#REF!</definedName>
    <definedName name="izves">#REF!</definedName>
    <definedName name="izves_1">#REF!</definedName>
    <definedName name="izves_1_1">#REF!</definedName>
    <definedName name="izvesek">#REF!</definedName>
    <definedName name="oddusek">#REF!</definedName>
    <definedName name="oprema">#REF!</definedName>
    <definedName name="_xlnm.Database">#REF!</definedName>
    <definedName name="_xlnm.Print_Area" localSheetId="0">REKAPITULACIJA!$A$1:$F$35</definedName>
    <definedName name="svetilka">#REF!</definedName>
    <definedName name="totem">#REF!</definedName>
    <definedName name="totem_1">#REF!</definedName>
    <definedName name="totem_1_1">#REF!</definedName>
    <definedName name="totm">#REF!</definedName>
    <definedName name="totm_1">#REF!</definedName>
    <definedName name="totm_1_1">#REF!</definedName>
    <definedName name="zastavka">#REF!</definedName>
  </definedNames>
  <calcPr calcId="124519"/>
  <customWorkbookViews>
    <customWorkbookView name="w06 - Personal View" guid="{F2345F8D-F31A-44E0-BD6C-943AF90F6976}" mergeInterval="0" personalView="1" maximized="1" windowWidth="1276" windowHeight="915" tabRatio="910" activeSheetId="6"/>
    <customWorkbookView name="a - Personal View" guid="{7436FCA8-7F1C-45A5-B750-3A20953886E2}" mergeInterval="0" personalView="1" maximized="1" windowWidth="1676" windowHeight="915" tabRatio="910" activeSheetId="1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73"/>
  <c r="F20"/>
  <c r="F24" l="1"/>
  <c r="F23" l="1"/>
  <c r="F21" l="1"/>
  <c r="F19" l="1"/>
  <c r="F18" l="1"/>
  <c r="F25" l="1"/>
  <c r="F17" l="1"/>
  <c r="F27" s="1"/>
  <c r="F26"/>
  <c r="F16"/>
  <c r="F28" l="1"/>
  <c r="F29" l="1"/>
  <c r="F31" s="1"/>
  <c r="F33" s="1"/>
</calcChain>
</file>

<file path=xl/sharedStrings.xml><?xml version="1.0" encoding="utf-8"?>
<sst xmlns="http://schemas.openxmlformats.org/spreadsheetml/2006/main" count="26" uniqueCount="26">
  <si>
    <t xml:space="preserve">Investitor:   </t>
  </si>
  <si>
    <t xml:space="preserve">Objekt:      </t>
  </si>
  <si>
    <t xml:space="preserve">Datum:      </t>
  </si>
  <si>
    <t xml:space="preserve">      + 22%DDV:</t>
  </si>
  <si>
    <t>GRADBENO OBRTNIŠKA DELA</t>
  </si>
  <si>
    <t>ELEKTROTEHNIKA, MOČNOSTNE INŠTALACIJE</t>
  </si>
  <si>
    <t>ELEKTROTEHNIKA, INFORMACIJSKO KOMUNIKACIJSKE INŠTALACIJE</t>
  </si>
  <si>
    <t>STROJNIŠTVO, KLIMATIZACIJA IN PREZRAČEVANJE</t>
  </si>
  <si>
    <t>STROJNIŠTVO, OGREVANJE IN HLAJENJE</t>
  </si>
  <si>
    <t>STROJNIŠTVO, VODOVOD IN VERTIKALNA KANALIZACIJA</t>
  </si>
  <si>
    <t xml:space="preserve">      SKUPAJ Z DDV:</t>
  </si>
  <si>
    <t xml:space="preserve">Štev.proj.:     </t>
  </si>
  <si>
    <t>SKUPAJ, brez DDV</t>
  </si>
  <si>
    <t>SKUPAJ Z NEPREDVIDENIMI DELI, brez DDV</t>
  </si>
  <si>
    <t>POHIŠTVENA OPREMA</t>
  </si>
  <si>
    <t>HORIZONTALNA KANALIZACIJA</t>
  </si>
  <si>
    <t>MEDICINSKA OPREMA</t>
  </si>
  <si>
    <t>NEPREDVIDENA DELA 10%</t>
  </si>
  <si>
    <t>METEORNA KANALIZACIJA V ATRIJU (50%)</t>
  </si>
  <si>
    <t>UKC Ljubljana</t>
  </si>
  <si>
    <t>Zaloška cesta, 1000 Ljubljana</t>
  </si>
  <si>
    <t>KINETA PREZRAČEVANJA V ATRIJU (GO dela)</t>
  </si>
  <si>
    <t>Ureditev prostorov za Bio banko, Vrazov trg 1, 1000 Ljubljana</t>
  </si>
  <si>
    <t>API-980/1529-BIO</t>
  </si>
  <si>
    <t>oktober 2025</t>
  </si>
  <si>
    <t>SKUPNA REKAPITULACIJA</t>
  </si>
</sst>
</file>

<file path=xl/styles.xml><?xml version="1.0" encoding="utf-8"?>
<styleSheet xmlns="http://schemas.openxmlformats.org/spreadsheetml/2006/main">
  <numFmts count="9"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#,##0.00\ [$€-40B]"/>
    <numFmt numFmtId="168" formatCode="#,##0.00&quot; SIT &quot;;\-#,##0.00&quot; SIT &quot;;&quot; -&quot;#&quot; SIT &quot;;@\ "/>
    <numFmt numFmtId="169" formatCode="\$#,##0.00\ ;[Red]&quot;($&quot;#,##0.00\)"/>
    <numFmt numFmtId="170" formatCode="&quot;SIT&quot;#,##0\ ;&quot;(SIT&quot;#,##0\)"/>
    <numFmt numFmtId="171" formatCode="mmmm\ d&quot;, &quot;yyyy"/>
    <numFmt numFmtId="172" formatCode="#,##0.00&quot;       &quot;;\-#,##0.00&quot;       &quot;;&quot; -&quot;#&quot;       &quot;;@\ "/>
  </numFmts>
  <fonts count="43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 CE"/>
      <charset val="238"/>
    </font>
    <font>
      <u/>
      <sz val="10"/>
      <name val="Arial CE"/>
      <family val="2"/>
      <charset val="238"/>
    </font>
    <font>
      <sz val="5"/>
      <name val="Courier New CE"/>
      <family val="3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20"/>
      <name val="Calibri"/>
      <family val="2"/>
      <charset val="238"/>
    </font>
    <font>
      <sz val="9"/>
      <name val="Futura Prins"/>
      <charset val="238"/>
    </font>
    <font>
      <sz val="9"/>
      <name val="Futura Prins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name val="Futura Prins"/>
    </font>
    <font>
      <b/>
      <u/>
      <sz val="10"/>
      <name val="Arial CE"/>
      <family val="2"/>
      <charset val="238"/>
    </font>
    <font>
      <u/>
      <sz val="10"/>
      <color indexed="12"/>
      <name val="MS Sans Serif"/>
      <family val="2"/>
      <charset val="238"/>
    </font>
    <font>
      <sz val="10"/>
      <name val="Times New Roman CE"/>
      <family val="1"/>
      <charset val="238"/>
    </font>
    <font>
      <sz val="10"/>
      <name val="MS Sans Serif"/>
      <family val="2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16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4"/>
      <name val="Arial CE"/>
      <charset val="238"/>
    </font>
    <font>
      <b/>
      <i/>
      <sz val="14"/>
      <name val="Arial CE"/>
      <charset val="238"/>
    </font>
    <font>
      <b/>
      <sz val="10"/>
      <color rgb="FFFF0000"/>
      <name val="Arial CE"/>
      <family val="2"/>
      <charset val="238"/>
    </font>
    <font>
      <b/>
      <sz val="12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AC9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6">
    <xf numFmtId="0" fontId="0" fillId="0" borderId="0"/>
    <xf numFmtId="40" fontId="6" fillId="0" borderId="0" applyFill="0" applyBorder="0" applyAlignment="0" applyProtection="0"/>
    <xf numFmtId="40" fontId="6" fillId="0" borderId="0" applyFill="0" applyBorder="0" applyAlignment="0" applyProtection="0"/>
    <xf numFmtId="37" fontId="8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8" fontId="6" fillId="0" borderId="0" applyFill="0" applyBorder="0" applyAlignment="0" applyProtection="0"/>
    <xf numFmtId="169" fontId="6" fillId="0" borderId="0" applyFill="0" applyBorder="0" applyAlignment="0" applyProtection="0"/>
    <xf numFmtId="170" fontId="8" fillId="0" borderId="0" applyFill="0" applyBorder="0" applyAlignment="0" applyProtection="0"/>
    <xf numFmtId="171" fontId="8" fillId="0" borderId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7" fillId="0" borderId="1" applyAlignment="0"/>
    <xf numFmtId="0" fontId="18" fillId="0" borderId="1" applyAlignment="0"/>
    <xf numFmtId="0" fontId="18" fillId="0" borderId="1">
      <alignment vertical="top" wrapText="1"/>
    </xf>
    <xf numFmtId="0" fontId="36" fillId="0" borderId="0"/>
    <xf numFmtId="2" fontId="8" fillId="0" borderId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 wrapText="1"/>
    </xf>
    <xf numFmtId="0" fontId="14" fillId="0" borderId="0" applyNumberFormat="0" applyFill="0" applyBorder="0" applyAlignment="0" applyProtection="0"/>
    <xf numFmtId="0" fontId="29" fillId="0" borderId="0"/>
    <xf numFmtId="0" fontId="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20" fillId="0" borderId="0">
      <alignment vertical="top"/>
    </xf>
    <xf numFmtId="0" fontId="2" fillId="0" borderId="0"/>
    <xf numFmtId="0" fontId="6" fillId="0" borderId="0"/>
    <xf numFmtId="0" fontId="24" fillId="0" borderId="0"/>
    <xf numFmtId="0" fontId="8" fillId="0" borderId="0"/>
    <xf numFmtId="0" fontId="20" fillId="0" borderId="0"/>
    <xf numFmtId="0" fontId="8" fillId="0" borderId="0"/>
    <xf numFmtId="0" fontId="13" fillId="0" borderId="0"/>
    <xf numFmtId="0" fontId="1" fillId="0" borderId="0"/>
    <xf numFmtId="0" fontId="3" fillId="0" borderId="0"/>
    <xf numFmtId="0" fontId="6" fillId="0" borderId="0"/>
    <xf numFmtId="0" fontId="4" fillId="0" borderId="0">
      <alignment vertical="center"/>
    </xf>
    <xf numFmtId="0" fontId="8" fillId="0" borderId="0"/>
    <xf numFmtId="0" fontId="28" fillId="0" borderId="0"/>
    <xf numFmtId="0" fontId="6" fillId="0" borderId="0"/>
    <xf numFmtId="0" fontId="1" fillId="0" borderId="0"/>
    <xf numFmtId="0" fontId="2" fillId="0" borderId="0"/>
    <xf numFmtId="0" fontId="1" fillId="0" borderId="0"/>
    <xf numFmtId="2" fontId="3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15" fillId="3" borderId="0" applyNumberFormat="0" applyBorder="0" applyAlignment="0" applyProtection="0"/>
    <xf numFmtId="0" fontId="2" fillId="0" borderId="0"/>
    <xf numFmtId="0" fontId="25" fillId="0" borderId="0">
      <alignment vertical="top"/>
    </xf>
    <xf numFmtId="0" fontId="24" fillId="0" borderId="0"/>
    <xf numFmtId="0" fontId="8" fillId="0" borderId="0"/>
    <xf numFmtId="0" fontId="6" fillId="0" borderId="0"/>
    <xf numFmtId="0" fontId="6" fillId="0" borderId="0"/>
    <xf numFmtId="2" fontId="3" fillId="0" borderId="0"/>
    <xf numFmtId="0" fontId="6" fillId="0" borderId="0"/>
    <xf numFmtId="0" fontId="6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6" fillId="0" borderId="0">
      <alignment wrapText="1"/>
    </xf>
    <xf numFmtId="0" fontId="2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8" fillId="0" borderId="0" applyFill="0" applyBorder="0" applyAlignment="0" applyProtection="0"/>
    <xf numFmtId="4" fontId="12" fillId="0" borderId="0">
      <alignment vertical="top"/>
      <protection hidden="1"/>
    </xf>
    <xf numFmtId="49" fontId="21" fillId="4" borderId="2">
      <alignment horizontal="center" vertical="top" wrapText="1"/>
    </xf>
    <xf numFmtId="0" fontId="16" fillId="2" borderId="0" applyNumberFormat="0" applyBorder="0" applyAlignment="0" applyProtection="0"/>
    <xf numFmtId="0" fontId="6" fillId="0" borderId="0"/>
    <xf numFmtId="164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2" fontId="8" fillId="0" borderId="0" applyFill="0" applyBorder="0" applyAlignment="0" applyProtection="0"/>
    <xf numFmtId="172" fontId="8" fillId="0" borderId="0" applyFill="0" applyBorder="0" applyAlignment="0" applyProtection="0"/>
    <xf numFmtId="0" fontId="38" fillId="0" borderId="0"/>
  </cellStyleXfs>
  <cellXfs count="111">
    <xf numFmtId="0" fontId="0" fillId="0" borderId="0" xfId="0"/>
    <xf numFmtId="0" fontId="7" fillId="0" borderId="0" xfId="80" quotePrefix="1" applyFont="1" applyBorder="1" applyAlignment="1" applyProtection="1">
      <alignment horizontal="left" wrapText="1"/>
    </xf>
    <xf numFmtId="0" fontId="7" fillId="0" borderId="0" xfId="80" applyFont="1" applyBorder="1" applyProtection="1"/>
    <xf numFmtId="0" fontId="31" fillId="0" borderId="0" xfId="80" applyFont="1" applyBorder="1" applyProtection="1"/>
    <xf numFmtId="0" fontId="27" fillId="0" borderId="0" xfId="80" applyFont="1" applyBorder="1" applyProtection="1"/>
    <xf numFmtId="0" fontId="5" fillId="0" borderId="0" xfId="80" applyFont="1" applyBorder="1" applyAlignment="1" applyProtection="1">
      <alignment horizontal="right"/>
    </xf>
    <xf numFmtId="4" fontId="6" fillId="0" borderId="0" xfId="80" applyNumberFormat="1" applyFont="1" applyBorder="1" applyAlignment="1" applyProtection="1">
      <alignment horizontal="right"/>
    </xf>
    <xf numFmtId="167" fontId="6" fillId="0" borderId="0" xfId="80" applyNumberFormat="1" applyFont="1" applyBorder="1" applyAlignment="1" applyProtection="1"/>
    <xf numFmtId="0" fontId="6" fillId="0" borderId="0" xfId="80" applyFont="1" applyBorder="1" applyAlignment="1" applyProtection="1"/>
    <xf numFmtId="0" fontId="6" fillId="0" borderId="0" xfId="80" applyFont="1" applyBorder="1" applyAlignment="1" applyProtection="1">
      <alignment horizontal="right"/>
    </xf>
    <xf numFmtId="0" fontId="6" fillId="0" borderId="0" xfId="80" applyFont="1" applyProtection="1"/>
    <xf numFmtId="0" fontId="7" fillId="0" borderId="0" xfId="80" quotePrefix="1" applyFont="1" applyBorder="1" applyAlignment="1" applyProtection="1">
      <alignment horizontal="left"/>
    </xf>
    <xf numFmtId="0" fontId="7" fillId="0" borderId="0" xfId="80" quotePrefix="1" applyFont="1" applyBorder="1" applyAlignment="1" applyProtection="1">
      <alignment horizontal="left" vertical="top"/>
    </xf>
    <xf numFmtId="0" fontId="5" fillId="0" borderId="0" xfId="80" quotePrefix="1" applyFont="1" applyBorder="1" applyAlignment="1" applyProtection="1">
      <alignment horizontal="left"/>
    </xf>
    <xf numFmtId="0" fontId="5" fillId="0" borderId="0" xfId="80" applyFont="1" applyBorder="1" applyProtection="1"/>
    <xf numFmtId="0" fontId="7" fillId="0" borderId="0" xfId="80" applyFont="1" applyProtection="1"/>
    <xf numFmtId="0" fontId="7" fillId="0" borderId="0" xfId="80" applyFont="1" applyBorder="1" applyAlignment="1" applyProtection="1">
      <alignment horizontal="right"/>
    </xf>
    <xf numFmtId="4" fontId="5" fillId="0" borderId="0" xfId="80" applyNumberFormat="1" applyFont="1" applyBorder="1" applyAlignment="1" applyProtection="1">
      <alignment horizontal="right"/>
    </xf>
    <xf numFmtId="167" fontId="5" fillId="0" borderId="0" xfId="80" applyNumberFormat="1" applyFont="1" applyBorder="1" applyAlignment="1" applyProtection="1"/>
    <xf numFmtId="0" fontId="5" fillId="0" borderId="0" xfId="80" applyFont="1" applyBorder="1" applyAlignment="1" applyProtection="1"/>
    <xf numFmtId="0" fontId="5" fillId="0" borderId="0" xfId="80" applyFont="1" applyProtection="1"/>
    <xf numFmtId="14" fontId="7" fillId="0" borderId="0" xfId="80" applyNumberFormat="1" applyFont="1" applyBorder="1" applyProtection="1"/>
    <xf numFmtId="0" fontId="10" fillId="0" borderId="0" xfId="80" quotePrefix="1" applyFont="1" applyBorder="1" applyAlignment="1" applyProtection="1">
      <alignment horizontal="left"/>
    </xf>
    <xf numFmtId="0" fontId="10" fillId="0" borderId="0" xfId="80" applyFont="1" applyBorder="1" applyProtection="1"/>
    <xf numFmtId="0" fontId="10" fillId="0" borderId="0" xfId="80" applyFont="1" applyBorder="1" applyAlignment="1" applyProtection="1">
      <alignment horizontal="right"/>
    </xf>
    <xf numFmtId="4" fontId="11" fillId="0" borderId="0" xfId="80" applyNumberFormat="1" applyFont="1" applyBorder="1" applyAlignment="1" applyProtection="1">
      <alignment horizontal="right"/>
    </xf>
    <xf numFmtId="167" fontId="11" fillId="0" borderId="0" xfId="80" applyNumberFormat="1" applyFont="1" applyBorder="1" applyAlignment="1" applyProtection="1"/>
    <xf numFmtId="49" fontId="7" fillId="0" borderId="0" xfId="80" applyNumberFormat="1" applyFont="1" applyBorder="1" applyProtection="1"/>
    <xf numFmtId="0" fontId="10" fillId="0" borderId="3" xfId="80" quotePrefix="1" applyFont="1" applyBorder="1" applyAlignment="1" applyProtection="1">
      <alignment horizontal="left"/>
    </xf>
    <xf numFmtId="0" fontId="10" fillId="0" borderId="3" xfId="80" applyFont="1" applyBorder="1" applyProtection="1"/>
    <xf numFmtId="0" fontId="10" fillId="0" borderId="3" xfId="80" applyFont="1" applyBorder="1" applyAlignment="1" applyProtection="1">
      <alignment horizontal="left"/>
    </xf>
    <xf numFmtId="0" fontId="22" fillId="0" borderId="3" xfId="80" applyFont="1" applyBorder="1" applyAlignment="1" applyProtection="1">
      <alignment horizontal="right"/>
    </xf>
    <xf numFmtId="167" fontId="22" fillId="0" borderId="0" xfId="80" applyNumberFormat="1" applyFont="1" applyBorder="1" applyAlignment="1" applyProtection="1">
      <alignment horizontal="center"/>
    </xf>
    <xf numFmtId="4" fontId="5" fillId="0" borderId="0" xfId="80" applyNumberFormat="1" applyFont="1" applyBorder="1" applyAlignment="1" applyProtection="1">
      <alignment horizontal="center"/>
    </xf>
    <xf numFmtId="0" fontId="6" fillId="0" borderId="0" xfId="80" quotePrefix="1" applyFont="1" applyBorder="1" applyAlignment="1" applyProtection="1">
      <alignment horizontal="left"/>
    </xf>
    <xf numFmtId="0" fontId="6" fillId="0" borderId="0" xfId="80" applyFont="1" applyBorder="1" applyProtection="1"/>
    <xf numFmtId="167" fontId="6" fillId="0" borderId="0" xfId="80" applyNumberFormat="1" applyFont="1" applyBorder="1" applyAlignment="1" applyProtection="1">
      <alignment horizontal="right"/>
    </xf>
    <xf numFmtId="4" fontId="6" fillId="0" borderId="0" xfId="80" applyNumberFormat="1" applyFont="1" applyBorder="1" applyAlignment="1" applyProtection="1"/>
    <xf numFmtId="0" fontId="5" fillId="0" borderId="0" xfId="80" applyFont="1" applyAlignment="1" applyProtection="1">
      <alignment horizontal="right"/>
    </xf>
    <xf numFmtId="167" fontId="5" fillId="0" borderId="0" xfId="80" applyNumberFormat="1" applyFont="1" applyAlignment="1" applyProtection="1">
      <alignment horizontal="right"/>
    </xf>
    <xf numFmtId="4" fontId="6" fillId="0" borderId="0" xfId="80" applyNumberFormat="1" applyFont="1" applyAlignment="1" applyProtection="1"/>
    <xf numFmtId="0" fontId="6" fillId="0" borderId="0" xfId="80" applyFont="1" applyAlignment="1" applyProtection="1"/>
    <xf numFmtId="0" fontId="6" fillId="0" borderId="0" xfId="80" applyFont="1" applyAlignment="1" applyProtection="1">
      <alignment horizontal="right"/>
    </xf>
    <xf numFmtId="0" fontId="33" fillId="0" borderId="0" xfId="80" applyFont="1" applyProtection="1"/>
    <xf numFmtId="0" fontId="30" fillId="7" borderId="0" xfId="80" applyFont="1" applyFill="1" applyBorder="1" applyAlignment="1" applyProtection="1">
      <alignment horizontal="left"/>
    </xf>
    <xf numFmtId="0" fontId="9" fillId="7" borderId="0" xfId="80" applyFont="1" applyFill="1" applyBorder="1" applyAlignment="1" applyProtection="1">
      <alignment horizontal="left" vertical="top"/>
    </xf>
    <xf numFmtId="0" fontId="5" fillId="7" borderId="0" xfId="80" applyFont="1" applyFill="1" applyBorder="1" applyAlignment="1" applyProtection="1">
      <alignment horizontal="left"/>
    </xf>
    <xf numFmtId="0" fontId="5" fillId="7" borderId="0" xfId="80" applyFont="1" applyFill="1" applyBorder="1" applyAlignment="1" applyProtection="1">
      <alignment horizontal="right"/>
    </xf>
    <xf numFmtId="167" fontId="30" fillId="7" borderId="0" xfId="80" applyNumberFormat="1" applyFont="1" applyFill="1" applyBorder="1" applyAlignment="1" applyProtection="1">
      <alignment horizontal="right"/>
    </xf>
    <xf numFmtId="0" fontId="30" fillId="8" borderId="0" xfId="80" applyFont="1" applyFill="1" applyBorder="1" applyAlignment="1" applyProtection="1">
      <alignment horizontal="left"/>
    </xf>
    <xf numFmtId="0" fontId="9" fillId="8" borderId="0" xfId="80" applyFont="1" applyFill="1" applyBorder="1" applyAlignment="1" applyProtection="1">
      <alignment horizontal="left" vertical="top"/>
    </xf>
    <xf numFmtId="0" fontId="5" fillId="8" borderId="0" xfId="80" applyFont="1" applyFill="1" applyBorder="1" applyAlignment="1" applyProtection="1">
      <alignment horizontal="left"/>
    </xf>
    <xf numFmtId="0" fontId="5" fillId="8" borderId="0" xfId="80" applyFont="1" applyFill="1" applyBorder="1" applyAlignment="1" applyProtection="1">
      <alignment horizontal="right"/>
    </xf>
    <xf numFmtId="167" fontId="30" fillId="8" borderId="0" xfId="80" applyNumberFormat="1" applyFont="1" applyFill="1" applyBorder="1" applyAlignment="1" applyProtection="1">
      <alignment horizontal="right"/>
    </xf>
    <xf numFmtId="4" fontId="41" fillId="0" borderId="0" xfId="80" applyNumberFormat="1" applyFont="1" applyAlignment="1" applyProtection="1"/>
    <xf numFmtId="0" fontId="5" fillId="0" borderId="0" xfId="80" applyFont="1" applyAlignment="1" applyProtection="1"/>
    <xf numFmtId="0" fontId="30" fillId="6" borderId="0" xfId="80" applyFont="1" applyFill="1" applyBorder="1" applyAlignment="1" applyProtection="1">
      <alignment horizontal="left"/>
    </xf>
    <xf numFmtId="0" fontId="9" fillId="6" borderId="0" xfId="80" applyFont="1" applyFill="1" applyBorder="1" applyAlignment="1" applyProtection="1">
      <alignment horizontal="left" vertical="top"/>
    </xf>
    <xf numFmtId="0" fontId="5" fillId="6" borderId="0" xfId="80" applyFont="1" applyFill="1" applyBorder="1" applyAlignment="1" applyProtection="1">
      <alignment horizontal="left"/>
    </xf>
    <xf numFmtId="0" fontId="5" fillId="6" borderId="0" xfId="80" applyFont="1" applyFill="1" applyBorder="1" applyAlignment="1" applyProtection="1">
      <alignment horizontal="right"/>
    </xf>
    <xf numFmtId="167" fontId="30" fillId="6" borderId="0" xfId="80" applyNumberFormat="1" applyFont="1" applyFill="1" applyBorder="1" applyAlignment="1" applyProtection="1">
      <alignment horizontal="right"/>
    </xf>
    <xf numFmtId="4" fontId="26" fillId="0" borderId="0" xfId="80" applyNumberFormat="1" applyFont="1" applyAlignment="1" applyProtection="1"/>
    <xf numFmtId="0" fontId="26" fillId="0" borderId="0" xfId="80" applyFont="1" applyAlignment="1" applyProtection="1"/>
    <xf numFmtId="0" fontId="26" fillId="0" borderId="0" xfId="80" applyFont="1" applyAlignment="1" applyProtection="1">
      <alignment horizontal="right"/>
    </xf>
    <xf numFmtId="0" fontId="26" fillId="0" borderId="0" xfId="80" applyFont="1" applyProtection="1"/>
    <xf numFmtId="0" fontId="30" fillId="5" borderId="0" xfId="80" applyFont="1" applyFill="1" applyAlignment="1" applyProtection="1">
      <alignment horizontal="left"/>
    </xf>
    <xf numFmtId="0" fontId="9" fillId="5" borderId="0" xfId="80" applyFont="1" applyFill="1" applyAlignment="1" applyProtection="1">
      <alignment horizontal="left" vertical="top"/>
    </xf>
    <xf numFmtId="0" fontId="5" fillId="5" borderId="0" xfId="80" applyFont="1" applyFill="1" applyAlignment="1" applyProtection="1">
      <alignment horizontal="left"/>
    </xf>
    <xf numFmtId="0" fontId="5" fillId="5" borderId="0" xfId="80" applyFont="1" applyFill="1" applyAlignment="1" applyProtection="1">
      <alignment horizontal="right"/>
    </xf>
    <xf numFmtId="167" fontId="30" fillId="5" borderId="0" xfId="80" applyNumberFormat="1" applyFont="1" applyFill="1" applyAlignment="1" applyProtection="1">
      <alignment horizontal="right"/>
    </xf>
    <xf numFmtId="0" fontId="30" fillId="10" borderId="0" xfId="80" applyFont="1" applyFill="1" applyAlignment="1" applyProtection="1">
      <alignment horizontal="left"/>
    </xf>
    <xf numFmtId="0" fontId="9" fillId="10" borderId="0" xfId="80" applyFont="1" applyFill="1" applyAlignment="1" applyProtection="1">
      <alignment horizontal="left" vertical="top"/>
    </xf>
    <xf numFmtId="167" fontId="30" fillId="10" borderId="0" xfId="80" applyNumberFormat="1" applyFont="1" applyFill="1" applyAlignment="1" applyProtection="1">
      <alignment horizontal="right"/>
    </xf>
    <xf numFmtId="4" fontId="5" fillId="0" borderId="0" xfId="80" applyNumberFormat="1" applyFont="1" applyFill="1" applyAlignment="1" applyProtection="1"/>
    <xf numFmtId="0" fontId="39" fillId="0" borderId="7" xfId="80" applyFont="1" applyFill="1" applyBorder="1" applyProtection="1"/>
    <xf numFmtId="0" fontId="40" fillId="0" borderId="8" xfId="80" applyFont="1" applyFill="1" applyBorder="1" applyProtection="1"/>
    <xf numFmtId="0" fontId="40" fillId="0" borderId="8" xfId="80" applyFont="1" applyFill="1" applyBorder="1" applyAlignment="1" applyProtection="1">
      <alignment horizontal="right"/>
    </xf>
    <xf numFmtId="167" fontId="40" fillId="0" borderId="9" xfId="80" applyNumberFormat="1" applyFont="1" applyFill="1" applyBorder="1" applyAlignment="1" applyProtection="1">
      <alignment horizontal="right"/>
    </xf>
    <xf numFmtId="0" fontId="30" fillId="9" borderId="0" xfId="80" applyFont="1" applyFill="1" applyAlignment="1" applyProtection="1">
      <alignment horizontal="left"/>
    </xf>
    <xf numFmtId="167" fontId="30" fillId="9" borderId="0" xfId="80" applyNumberFormat="1" applyFont="1" applyFill="1" applyAlignment="1" applyProtection="1">
      <alignment horizontal="right"/>
    </xf>
    <xf numFmtId="4" fontId="34" fillId="0" borderId="0" xfId="80" applyNumberFormat="1" applyFont="1" applyBorder="1" applyAlignment="1" applyProtection="1"/>
    <xf numFmtId="0" fontId="26" fillId="0" borderId="0" xfId="80" applyFont="1" applyBorder="1" applyAlignment="1" applyProtection="1"/>
    <xf numFmtId="0" fontId="26" fillId="0" borderId="0" xfId="80" applyFont="1" applyBorder="1" applyAlignment="1" applyProtection="1">
      <alignment horizontal="right"/>
    </xf>
    <xf numFmtId="0" fontId="26" fillId="0" borderId="0" xfId="80" applyFont="1" applyBorder="1" applyProtection="1"/>
    <xf numFmtId="0" fontId="6" fillId="0" borderId="0" xfId="80" applyFont="1" applyBorder="1" applyAlignment="1" applyProtection="1">
      <alignment horizontal="left"/>
    </xf>
    <xf numFmtId="167" fontId="6" fillId="0" borderId="0" xfId="80" applyNumberFormat="1" applyFont="1" applyBorder="1" applyAlignment="1" applyProtection="1">
      <alignment horizontal="right" vertical="center"/>
    </xf>
    <xf numFmtId="4" fontId="6" fillId="0" borderId="0" xfId="80" applyNumberFormat="1" applyFont="1" applyProtection="1"/>
    <xf numFmtId="0" fontId="30" fillId="0" borderId="0" xfId="80" quotePrefix="1" applyFont="1" applyBorder="1" applyAlignment="1" applyProtection="1">
      <alignment horizontal="left"/>
    </xf>
    <xf numFmtId="0" fontId="30" fillId="0" borderId="0" xfId="80" applyFont="1" applyBorder="1" applyAlignment="1" applyProtection="1">
      <alignment horizontal="center"/>
    </xf>
    <xf numFmtId="0" fontId="30" fillId="0" borderId="0" xfId="80" applyFont="1" applyBorder="1" applyProtection="1"/>
    <xf numFmtId="0" fontId="30" fillId="0" borderId="0" xfId="80" applyFont="1" applyBorder="1" applyAlignment="1" applyProtection="1">
      <alignment horizontal="right"/>
    </xf>
    <xf numFmtId="167" fontId="30" fillId="0" borderId="0" xfId="80" applyNumberFormat="1" applyFont="1" applyBorder="1" applyAlignment="1" applyProtection="1">
      <alignment horizontal="right" vertical="center"/>
    </xf>
    <xf numFmtId="0" fontId="30" fillId="0" borderId="4" xfId="80" quotePrefix="1" applyFont="1" applyBorder="1" applyAlignment="1" applyProtection="1">
      <alignment horizontal="left"/>
    </xf>
    <xf numFmtId="0" fontId="30" fillId="0" borderId="5" xfId="80" applyFont="1" applyBorder="1" applyProtection="1"/>
    <xf numFmtId="0" fontId="30" fillId="0" borderId="5" xfId="80" applyFont="1" applyBorder="1" applyAlignment="1" applyProtection="1">
      <alignment horizontal="center"/>
    </xf>
    <xf numFmtId="0" fontId="30" fillId="0" borderId="5" xfId="80" applyFont="1" applyBorder="1" applyAlignment="1" applyProtection="1">
      <alignment horizontal="right"/>
    </xf>
    <xf numFmtId="167" fontId="30" fillId="0" borderId="6" xfId="80" applyNumberFormat="1" applyFont="1" applyBorder="1" applyAlignment="1" applyProtection="1">
      <alignment horizontal="right" vertical="center"/>
    </xf>
    <xf numFmtId="167" fontId="6" fillId="0" borderId="0" xfId="80" applyNumberFormat="1" applyFont="1" applyAlignment="1" applyProtection="1">
      <alignment horizontal="right"/>
    </xf>
    <xf numFmtId="167" fontId="42" fillId="11" borderId="0" xfId="80" applyNumberFormat="1" applyFont="1" applyFill="1" applyAlignment="1" applyProtection="1">
      <alignment horizontal="right"/>
    </xf>
    <xf numFmtId="4" fontId="8" fillId="0" borderId="0" xfId="80" applyNumberFormat="1" applyFont="1" applyAlignment="1" applyProtection="1"/>
    <xf numFmtId="0" fontId="8" fillId="0" borderId="0" xfId="80" applyFont="1" applyAlignment="1" applyProtection="1"/>
    <xf numFmtId="0" fontId="8" fillId="0" borderId="0" xfId="80" applyFont="1" applyAlignment="1" applyProtection="1">
      <alignment horizontal="right"/>
    </xf>
    <xf numFmtId="0" fontId="8" fillId="0" borderId="0" xfId="80" applyFont="1" applyProtection="1"/>
    <xf numFmtId="4" fontId="8" fillId="0" borderId="0" xfId="80" applyNumberFormat="1" applyFont="1" applyBorder="1" applyAlignment="1" applyProtection="1">
      <alignment horizontal="right"/>
    </xf>
    <xf numFmtId="0" fontId="8" fillId="0" borderId="0" xfId="80" applyFont="1" applyBorder="1" applyProtection="1"/>
    <xf numFmtId="0" fontId="9" fillId="11" borderId="0" xfId="80" applyFont="1" applyFill="1" applyAlignment="1" applyProtection="1">
      <alignment horizontal="left"/>
    </xf>
    <xf numFmtId="0" fontId="42" fillId="9" borderId="0" xfId="80" applyFont="1" applyFill="1" applyAlignment="1" applyProtection="1">
      <alignment horizontal="left" vertical="top"/>
    </xf>
    <xf numFmtId="0" fontId="30" fillId="9" borderId="0" xfId="80" applyFont="1" applyFill="1" applyAlignment="1" applyProtection="1">
      <alignment horizontal="right"/>
    </xf>
    <xf numFmtId="0" fontId="32" fillId="0" borderId="0" xfId="80" applyFont="1" applyBorder="1" applyAlignment="1" applyProtection="1">
      <alignment horizontal="left" vertical="top" wrapText="1"/>
    </xf>
    <xf numFmtId="0" fontId="32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</cellXfs>
  <cellStyles count="126">
    <cellStyle name="Comma 2" xfId="1"/>
    <cellStyle name="Comma 3" xfId="2"/>
    <cellStyle name="Comma0" xfId="3"/>
    <cellStyle name="Currency 2" xfId="4"/>
    <cellStyle name="Currency 3" xfId="5"/>
    <cellStyle name="Currency 4" xfId="6"/>
    <cellStyle name="Currency 5" xfId="7"/>
    <cellStyle name="Currency 6" xfId="8"/>
    <cellStyle name="Currency0" xfId="9"/>
    <cellStyle name="Date" xfId="10"/>
    <cellStyle name="Denar [0]_V3 plin" xfId="11"/>
    <cellStyle name="Denar_V3 plin" xfId="12"/>
    <cellStyle name="Element-delo" xfId="13"/>
    <cellStyle name="Element-delo 5" xfId="14"/>
    <cellStyle name="Element-delo_HTZ IP 164 srednja zdravstvena šola Celje ci1151-1, BZ500+..." xfId="15"/>
    <cellStyle name="Excel Built-in Normal" xfId="16"/>
    <cellStyle name="Fixed" xfId="17"/>
    <cellStyle name="Hiperpovezava 2" xfId="18"/>
    <cellStyle name="Hyperlink 2" xfId="19"/>
    <cellStyle name="Hyperlink 3" xfId="20"/>
    <cellStyle name="MN novo" xfId="21"/>
    <cellStyle name="Naslov 5" xfId="22"/>
    <cellStyle name="Navadno" xfId="0" builtinId="0"/>
    <cellStyle name="Navadno 10" xfId="23"/>
    <cellStyle name="Navadno 10 10" xfId="24"/>
    <cellStyle name="Navadno 10 10 10" xfId="25"/>
    <cellStyle name="Navadno 10 10 10 2 2" xfId="26"/>
    <cellStyle name="Navadno 10 10 10 5" xfId="27"/>
    <cellStyle name="Navadno 10 111 10" xfId="28"/>
    <cellStyle name="Navadno 10 111 2" xfId="29"/>
    <cellStyle name="Navadno 102" xfId="30"/>
    <cellStyle name="Navadno 103" xfId="31"/>
    <cellStyle name="Navadno 104" xfId="32"/>
    <cellStyle name="Navadno 105" xfId="33"/>
    <cellStyle name="Navadno 105 2" xfId="34"/>
    <cellStyle name="Navadno 106" xfId="35"/>
    <cellStyle name="Navadno 106 2" xfId="36"/>
    <cellStyle name="Navadno 107" xfId="37"/>
    <cellStyle name="Navadno 108" xfId="38"/>
    <cellStyle name="Navadno 109" xfId="39"/>
    <cellStyle name="Navadno 11" xfId="125"/>
    <cellStyle name="Navadno 110" xfId="40"/>
    <cellStyle name="Navadno 111" xfId="41"/>
    <cellStyle name="Navadno 112 2" xfId="42"/>
    <cellStyle name="Navadno 113 2" xfId="43"/>
    <cellStyle name="Navadno 114 2" xfId="44"/>
    <cellStyle name="Navadno 115 2" xfId="45"/>
    <cellStyle name="Navadno 116 2" xfId="46"/>
    <cellStyle name="Navadno 119 2" xfId="47"/>
    <cellStyle name="Navadno 121 2" xfId="48"/>
    <cellStyle name="Navadno 122 2" xfId="49"/>
    <cellStyle name="Navadno 2" xfId="50"/>
    <cellStyle name="Navadno 2 100 2" xfId="51"/>
    <cellStyle name="Navadno 2 2" xfId="52"/>
    <cellStyle name="Navadno 2 3" xfId="53"/>
    <cellStyle name="Navadno 3" xfId="54"/>
    <cellStyle name="Navadno 3 11" xfId="55"/>
    <cellStyle name="Navadno 3 111" xfId="56"/>
    <cellStyle name="Navadno 3 2" xfId="57"/>
    <cellStyle name="Navadno 3 3" xfId="58"/>
    <cellStyle name="Navadno 4" xfId="59"/>
    <cellStyle name="Navadno 4 2" xfId="60"/>
    <cellStyle name="Navadno 5" xfId="61"/>
    <cellStyle name="Navadno 5 2" xfId="62"/>
    <cellStyle name="Navadno 54" xfId="63"/>
    <cellStyle name="Navadno 6" xfId="64"/>
    <cellStyle name="Navadno 6 116" xfId="65"/>
    <cellStyle name="Navadno 65 12" xfId="66"/>
    <cellStyle name="Navadno 7" xfId="67"/>
    <cellStyle name="Navadno 73" xfId="68"/>
    <cellStyle name="Navadno 74" xfId="69"/>
    <cellStyle name="Navadno 75" xfId="70"/>
    <cellStyle name="Navadno 76" xfId="71"/>
    <cellStyle name="Navadno 8" xfId="72"/>
    <cellStyle name="Navadno 82" xfId="73"/>
    <cellStyle name="Navadno 85" xfId="74"/>
    <cellStyle name="Navadno 9" xfId="75"/>
    <cellStyle name="Navadno 94 2" xfId="76"/>
    <cellStyle name="Navadno 95 2" xfId="77"/>
    <cellStyle name="Navadno 96" xfId="78"/>
    <cellStyle name="Navadno 99" xfId="79"/>
    <cellStyle name="Navadno_KALAMAR-PSO GREGORČIČEVA MS-16.11.04" xfId="80"/>
    <cellStyle name="Neutral" xfId="81"/>
    <cellStyle name="Normal 10" xfId="82"/>
    <cellStyle name="Normal 11" xfId="83"/>
    <cellStyle name="Normal 19" xfId="84"/>
    <cellStyle name="Normal 2" xfId="85"/>
    <cellStyle name="Normal 2 2" xfId="86"/>
    <cellStyle name="Normal 2 2 2" xfId="87"/>
    <cellStyle name="Normal 2 3" xfId="88"/>
    <cellStyle name="Normal 3" xfId="89"/>
    <cellStyle name="Normal 3 2" xfId="90"/>
    <cellStyle name="Normal 4" xfId="91"/>
    <cellStyle name="Normal 4 2" xfId="92"/>
    <cellStyle name="Normal 40" xfId="93"/>
    <cellStyle name="Normal 41" xfId="94"/>
    <cellStyle name="Normal 42" xfId="95"/>
    <cellStyle name="Normal 43" xfId="96"/>
    <cellStyle name="Normal 44" xfId="97"/>
    <cellStyle name="Normal 46" xfId="98"/>
    <cellStyle name="Normal 47" xfId="99"/>
    <cellStyle name="Normal 48" xfId="100"/>
    <cellStyle name="Normal 49" xfId="101"/>
    <cellStyle name="Normal 5" xfId="102"/>
    <cellStyle name="Normal 5 2" xfId="103"/>
    <cellStyle name="Normal 50" xfId="104"/>
    <cellStyle name="Normal 51" xfId="105"/>
    <cellStyle name="Normal 52" xfId="106"/>
    <cellStyle name="Normal 53" xfId="107"/>
    <cellStyle name="Normal 54" xfId="108"/>
    <cellStyle name="Normal 55" xfId="109"/>
    <cellStyle name="Normal 56" xfId="110"/>
    <cellStyle name="Normal 6" xfId="111"/>
    <cellStyle name="Normal 7" xfId="112"/>
    <cellStyle name="Normal 8" xfId="113"/>
    <cellStyle name="Normal 9" xfId="114"/>
    <cellStyle name="Normal_I-BREZOV" xfId="115"/>
    <cellStyle name="Odstotek 2" xfId="116"/>
    <cellStyle name="Pomoc" xfId="117"/>
    <cellStyle name="PRVA VRSTA Element delo 2" xfId="118"/>
    <cellStyle name="Slabo" xfId="119"/>
    <cellStyle name="Slog 1" xfId="120"/>
    <cellStyle name="Valuta 2" xfId="121"/>
    <cellStyle name="Vejica 2" xfId="122"/>
    <cellStyle name="Vejica 2 2" xfId="123"/>
    <cellStyle name="Vejica 3" xfId="124"/>
  </cellStyles>
  <dxfs count="0"/>
  <tableStyles count="0" defaultTableStyle="TableStyleMedium2" defaultPivotStyle="PivotStyleLight16"/>
  <colors>
    <mruColors>
      <color rgb="FFC0AC9C"/>
      <color rgb="FFF0F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Popisi/BIPA-&#268;RNU&#352;KI%20BAJER%20kon&#269;ni%20popisi%2030.4.2012/2-crnuski%20bajer_arh_klet_pzi_2604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GO%20del%20prenova%20BIO%2015.10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iobanka%20Vrazov%20trg%20PZ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3-03_24Ejt-pm-Biobank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03-03_24Etk_pm_Biobank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3-03_24-Skl-PM_PZ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03-03_24-Soh-pm-B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03-03_24-Svo-pm-PZI-BIOBANK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B_1_2.4.3_Popis%20medicinske%20oprem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B_1_2.4.2%20Popis%20pohi&#353;tvene%20in%20druge%20opreme_brez%20ce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GO%20del%20prenova%20KINETA%2015.10.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  <sheetName val="STENE IN STROPOVI"/>
      <sheetName val="FASADA 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aslovna stran"/>
      <sheetName val="Splošne opombe"/>
      <sheetName val="Popis GO del Biobanka"/>
    </sheetNames>
    <sheetDataSet>
      <sheetData sheetId="0" refreshError="1"/>
      <sheetData sheetId="1" refreshError="1"/>
      <sheetData sheetId="2">
        <row r="51">
          <cell r="F5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heet2"/>
    </sheetNames>
    <sheetDataSet>
      <sheetData sheetId="0">
        <row r="69">
          <cell r="E69">
            <v>0</v>
          </cell>
        </row>
        <row r="127">
          <cell r="E127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Splošno"/>
      <sheetName val="Razsvetljava"/>
      <sheetName val="Varnostna razsv"/>
      <sheetName val="instalacijski mat."/>
      <sheetName val="stikalni bloki"/>
      <sheetName val="UPS"/>
      <sheetName val="CNS"/>
      <sheetName val="dokumentacija"/>
      <sheetName val="skupne inštalacije"/>
      <sheetName val="List1"/>
    </sheetNames>
    <sheetDataSet>
      <sheetData sheetId="0">
        <row r="24">
          <cell r="F2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UVOD"/>
      <sheetName val="SSO"/>
      <sheetName val="DOMOFON"/>
      <sheetName val="AOIJP"/>
      <sheetName val="URE"/>
      <sheetName val="PROTIVLOMNI SISTEM"/>
      <sheetName val="VIDEO NADZOR"/>
      <sheetName val="KONTROLA PRISTOPA"/>
      <sheetName val="Dokumentacija"/>
    </sheetNames>
    <sheetDataSet>
      <sheetData sheetId="0">
        <row r="23">
          <cell r="F2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ist1 (2)"/>
      <sheetName val="24-03-03-SKL_Biobanka"/>
    </sheetNames>
    <sheetDataSet>
      <sheetData sheetId="0" refreshError="1"/>
      <sheetData sheetId="1">
        <row r="380">
          <cell r="F380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 UVODNI LIST"/>
      <sheetName val="1-VRF"/>
      <sheetName val="2-ogrevanje-hlajenje"/>
      <sheetName val="3-priklop klimata"/>
      <sheetName val="4-skupni razvod-OGHL"/>
      <sheetName val="5-skupni razvod-OG-KLIMATI"/>
      <sheetName val="6-splosno"/>
    </sheetNames>
    <sheetDataSet>
      <sheetData sheetId="0">
        <row r="22">
          <cell r="E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 UVODNI LIST"/>
      <sheetName val="BIOBANKA"/>
      <sheetName val="skupni razvodi"/>
      <sheetName val="SPLOŠNO"/>
    </sheetNames>
    <sheetDataSet>
      <sheetData sheetId="0">
        <row r="16">
          <cell r="F1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SEBINA"/>
      <sheetName val="VOZIČKI OSTALO"/>
      <sheetName val="BIOBANKA DUŠIK"/>
      <sheetName val="DELOVNI LAB"/>
      <sheetName val="HLADILNIKI"/>
    </sheetNames>
    <sheetDataSet>
      <sheetData sheetId="0">
        <row r="14">
          <cell r="F1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REKAPITULACIJA"/>
      <sheetName val="SPLOŠNO"/>
      <sheetName val="1.2 pulti s omaricami"/>
      <sheetName val="1.3 omare visoke"/>
      <sheetName val="1.4 višeče omarice"/>
      <sheetName val="1.5 nizke omarice"/>
      <sheetName val="1.6 regali, police"/>
      <sheetName val="1.7 mize"/>
      <sheetName val="1.8 sedežno pohistvo"/>
      <sheetName val="1.9 kovinsko poh."/>
      <sheetName val="1.10 aparati"/>
      <sheetName val="1.11splošna in sanitarna oprem "/>
      <sheetName val="Sanit.oprema sestava kompletov"/>
    </sheetNames>
    <sheetDataSet>
      <sheetData sheetId="0">
        <row r="28">
          <cell r="C2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aslovna stran"/>
      <sheetName val="Splošne opombe"/>
      <sheetName val="Kineta"/>
    </sheetNames>
    <sheetDataSet>
      <sheetData sheetId="0" refreshError="1"/>
      <sheetData sheetId="1" refreshError="1"/>
      <sheetData sheetId="2">
        <row r="39">
          <cell r="F3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K33"/>
  <sheetViews>
    <sheetView tabSelected="1" view="pageBreakPreview" zoomScale="115" zoomScaleNormal="160" zoomScaleSheetLayoutView="115" workbookViewId="0">
      <selection activeCell="I32" sqref="I32"/>
    </sheetView>
  </sheetViews>
  <sheetFormatPr defaultColWidth="9.140625" defaultRowHeight="12.75"/>
  <cols>
    <col min="1" max="1" width="10.28515625" style="10" customWidth="1"/>
    <col min="2" max="4" width="9.140625" style="10"/>
    <col min="5" max="5" width="36" style="10" customWidth="1"/>
    <col min="6" max="6" width="24.42578125" style="97" customWidth="1"/>
    <col min="7" max="7" width="13" style="86" customWidth="1"/>
    <col min="8" max="16384" width="9.140625" style="10"/>
  </cols>
  <sheetData>
    <row r="1" spans="1:11" ht="15.75">
      <c r="A1" s="1" t="s">
        <v>0</v>
      </c>
      <c r="B1" s="2" t="s">
        <v>19</v>
      </c>
      <c r="C1" s="3"/>
      <c r="D1" s="4"/>
      <c r="E1" s="5"/>
      <c r="F1" s="6"/>
      <c r="G1" s="7"/>
      <c r="H1" s="8"/>
      <c r="I1" s="9"/>
    </row>
    <row r="2" spans="1:11" ht="15.75">
      <c r="A2" s="11"/>
      <c r="B2" s="2" t="s">
        <v>20</v>
      </c>
      <c r="C2" s="3"/>
      <c r="D2" s="4"/>
      <c r="E2" s="5"/>
      <c r="F2" s="6"/>
      <c r="G2" s="7"/>
      <c r="H2" s="8"/>
      <c r="I2" s="9"/>
    </row>
    <row r="3" spans="1:11" ht="15.75">
      <c r="A3" s="11"/>
      <c r="B3" s="2"/>
      <c r="C3" s="3"/>
      <c r="D3" s="4"/>
      <c r="E3" s="5"/>
      <c r="F3" s="6"/>
      <c r="G3" s="7"/>
      <c r="H3" s="8"/>
      <c r="I3" s="9"/>
    </row>
    <row r="4" spans="1:11" ht="18">
      <c r="A4" s="12" t="s">
        <v>1</v>
      </c>
      <c r="B4" s="108" t="s">
        <v>22</v>
      </c>
      <c r="C4" s="109"/>
      <c r="D4" s="109"/>
      <c r="E4" s="110"/>
      <c r="F4" s="110"/>
      <c r="G4" s="7"/>
      <c r="H4" s="8"/>
      <c r="I4" s="9"/>
    </row>
    <row r="5" spans="1:11">
      <c r="A5" s="13"/>
      <c r="B5" s="14"/>
      <c r="C5" s="14"/>
      <c r="D5" s="14"/>
      <c r="E5" s="5"/>
      <c r="F5" s="6"/>
      <c r="G5" s="7"/>
      <c r="H5" s="8"/>
      <c r="I5" s="9"/>
    </row>
    <row r="6" spans="1:11" s="20" customFormat="1">
      <c r="A6" s="11"/>
      <c r="B6" s="2"/>
      <c r="C6" s="15"/>
      <c r="D6" s="2"/>
      <c r="E6" s="16"/>
      <c r="F6" s="17"/>
      <c r="G6" s="18"/>
      <c r="H6" s="19"/>
      <c r="I6" s="5"/>
    </row>
    <row r="7" spans="1:11" s="20" customFormat="1">
      <c r="A7" s="11"/>
      <c r="B7" s="2"/>
      <c r="C7" s="15"/>
      <c r="D7" s="2"/>
      <c r="E7" s="16"/>
      <c r="F7" s="17"/>
      <c r="G7" s="18"/>
      <c r="H7" s="19"/>
      <c r="I7" s="5"/>
    </row>
    <row r="8" spans="1:11">
      <c r="A8" s="1" t="s">
        <v>11</v>
      </c>
      <c r="B8" s="21" t="s">
        <v>23</v>
      </c>
      <c r="C8" s="15"/>
      <c r="D8" s="2"/>
      <c r="E8" s="16"/>
      <c r="F8" s="6"/>
      <c r="G8" s="7"/>
      <c r="H8" s="8"/>
      <c r="I8" s="9"/>
    </row>
    <row r="9" spans="1:11">
      <c r="A9" s="22"/>
      <c r="B9" s="23"/>
      <c r="C9" s="15"/>
      <c r="D9" s="23"/>
      <c r="E9" s="24"/>
      <c r="F9" s="25"/>
      <c r="G9" s="26"/>
      <c r="H9" s="8"/>
      <c r="I9" s="9"/>
    </row>
    <row r="10" spans="1:11">
      <c r="A10" s="1" t="s">
        <v>2</v>
      </c>
      <c r="B10" s="27" t="s">
        <v>24</v>
      </c>
      <c r="C10" s="15"/>
      <c r="D10" s="2"/>
      <c r="E10" s="16"/>
      <c r="F10" s="6"/>
      <c r="G10" s="26"/>
      <c r="H10" s="8"/>
      <c r="I10" s="9"/>
    </row>
    <row r="11" spans="1:11">
      <c r="A11" s="28"/>
      <c r="B11" s="29"/>
      <c r="C11" s="29"/>
      <c r="D11" s="29"/>
      <c r="E11" s="30"/>
      <c r="F11" s="31"/>
      <c r="G11" s="32"/>
      <c r="H11" s="33"/>
      <c r="I11" s="8"/>
      <c r="J11" s="8"/>
      <c r="K11" s="9"/>
    </row>
    <row r="12" spans="1:11" s="35" customFormat="1">
      <c r="A12" s="34"/>
      <c r="E12" s="9"/>
      <c r="F12" s="36"/>
      <c r="G12" s="37"/>
      <c r="H12" s="8"/>
      <c r="I12" s="9"/>
    </row>
    <row r="13" spans="1:11">
      <c r="A13" s="20"/>
      <c r="B13" s="20"/>
      <c r="C13" s="20"/>
      <c r="D13" s="20"/>
      <c r="E13" s="38"/>
      <c r="F13" s="39"/>
      <c r="G13" s="40"/>
      <c r="H13" s="41"/>
      <c r="I13" s="42"/>
    </row>
    <row r="14" spans="1:11" ht="20.25">
      <c r="B14" s="43" t="s">
        <v>25</v>
      </c>
      <c r="D14" s="20"/>
      <c r="E14" s="38"/>
      <c r="F14" s="39"/>
      <c r="G14" s="40"/>
      <c r="H14" s="41"/>
      <c r="I14" s="42"/>
    </row>
    <row r="15" spans="1:11">
      <c r="B15" s="20"/>
      <c r="C15" s="20"/>
      <c r="D15" s="20"/>
      <c r="E15" s="38"/>
      <c r="F15" s="39"/>
      <c r="G15" s="40"/>
      <c r="H15" s="41"/>
      <c r="I15" s="42"/>
    </row>
    <row r="16" spans="1:11" ht="15.75">
      <c r="A16" s="44">
        <v>1</v>
      </c>
      <c r="B16" s="45" t="s">
        <v>4</v>
      </c>
      <c r="C16" s="46"/>
      <c r="D16" s="46"/>
      <c r="E16" s="47"/>
      <c r="F16" s="48">
        <f>'[2]Popis GO del Biobanka'!$F$51</f>
        <v>0</v>
      </c>
      <c r="G16" s="40"/>
      <c r="H16" s="41"/>
      <c r="I16" s="42"/>
    </row>
    <row r="17" spans="1:9" ht="15.75">
      <c r="A17" s="49">
        <v>2</v>
      </c>
      <c r="B17" s="50" t="s">
        <v>15</v>
      </c>
      <c r="C17" s="51"/>
      <c r="D17" s="51"/>
      <c r="E17" s="52"/>
      <c r="F17" s="53">
        <f>'[3]0'!$E$69</f>
        <v>0</v>
      </c>
      <c r="G17" s="40"/>
      <c r="H17" s="41"/>
      <c r="I17" s="42"/>
    </row>
    <row r="18" spans="1:9" s="20" customFormat="1" ht="15.75">
      <c r="A18" s="56">
        <v>3</v>
      </c>
      <c r="B18" s="57" t="s">
        <v>5</v>
      </c>
      <c r="C18" s="58"/>
      <c r="D18" s="58"/>
      <c r="E18" s="59"/>
      <c r="F18" s="60">
        <f>[4]rekapitulacija!$F$24</f>
        <v>0</v>
      </c>
      <c r="G18" s="54"/>
      <c r="H18" s="55"/>
      <c r="I18" s="38"/>
    </row>
    <row r="19" spans="1:9" ht="15.75">
      <c r="A19" s="56">
        <v>4</v>
      </c>
      <c r="B19" s="57" t="s">
        <v>6</v>
      </c>
      <c r="C19" s="58"/>
      <c r="D19" s="58"/>
      <c r="E19" s="59"/>
      <c r="F19" s="60">
        <f>[5]Rekapitulacija!$F$23</f>
        <v>0</v>
      </c>
      <c r="G19" s="40"/>
      <c r="H19" s="41"/>
      <c r="I19" s="42"/>
    </row>
    <row r="20" spans="1:9" s="64" customFormat="1" ht="15.75">
      <c r="A20" s="65">
        <v>5</v>
      </c>
      <c r="B20" s="66" t="s">
        <v>7</v>
      </c>
      <c r="C20" s="67"/>
      <c r="D20" s="67"/>
      <c r="E20" s="68"/>
      <c r="F20" s="69">
        <f>'[6]24-03-03-SKL_Biobanka'!$F$380</f>
        <v>0</v>
      </c>
      <c r="G20" s="61"/>
      <c r="H20" s="62"/>
      <c r="I20" s="63"/>
    </row>
    <row r="21" spans="1:9" ht="15.75">
      <c r="A21" s="65">
        <v>6</v>
      </c>
      <c r="B21" s="66" t="s">
        <v>8</v>
      </c>
      <c r="C21" s="67"/>
      <c r="D21" s="67"/>
      <c r="E21" s="68"/>
      <c r="F21" s="69">
        <f>[7]REKAPITULACIJA!$E$22</f>
        <v>0</v>
      </c>
      <c r="G21" s="40"/>
      <c r="H21" s="41"/>
      <c r="I21" s="42"/>
    </row>
    <row r="22" spans="1:9" s="64" customFormat="1" ht="15.75">
      <c r="A22" s="65">
        <v>7</v>
      </c>
      <c r="B22" s="66" t="s">
        <v>9</v>
      </c>
      <c r="C22" s="67"/>
      <c r="D22" s="67"/>
      <c r="E22" s="68"/>
      <c r="F22" s="69">
        <f>[8]REKAPITULACIJA!$F$16</f>
        <v>0</v>
      </c>
      <c r="G22" s="61"/>
      <c r="H22" s="62"/>
      <c r="I22" s="63"/>
    </row>
    <row r="23" spans="1:9" ht="15.75">
      <c r="A23" s="70">
        <v>8</v>
      </c>
      <c r="B23" s="71" t="s">
        <v>16</v>
      </c>
      <c r="C23" s="71"/>
      <c r="D23" s="71"/>
      <c r="E23" s="71"/>
      <c r="F23" s="72">
        <f>[9]VSEBINA!$F$14</f>
        <v>0</v>
      </c>
      <c r="G23" s="40"/>
      <c r="H23" s="41"/>
      <c r="I23" s="42"/>
    </row>
    <row r="24" spans="1:9" s="20" customFormat="1" ht="15.75">
      <c r="A24" s="70">
        <v>9</v>
      </c>
      <c r="B24" s="71" t="s">
        <v>14</v>
      </c>
      <c r="C24" s="71"/>
      <c r="D24" s="71"/>
      <c r="E24" s="71"/>
      <c r="F24" s="72">
        <f>[10]REKAPITULACIJA!$C$28</f>
        <v>0</v>
      </c>
      <c r="G24" s="73"/>
      <c r="H24" s="55"/>
      <c r="I24" s="38"/>
    </row>
    <row r="25" spans="1:9" s="102" customFormat="1" ht="15.75">
      <c r="A25" s="105">
        <v>10</v>
      </c>
      <c r="B25" s="105" t="s">
        <v>21</v>
      </c>
      <c r="C25" s="105"/>
      <c r="D25" s="105"/>
      <c r="E25" s="105"/>
      <c r="F25" s="98">
        <f>[11]Kineta!$F$39</f>
        <v>0</v>
      </c>
      <c r="G25" s="99"/>
      <c r="H25" s="100"/>
      <c r="I25" s="101"/>
    </row>
    <row r="26" spans="1:9" s="104" customFormat="1" ht="16.5" thickBot="1">
      <c r="A26" s="105">
        <v>11</v>
      </c>
      <c r="B26" s="105" t="s">
        <v>18</v>
      </c>
      <c r="C26" s="105"/>
      <c r="D26" s="105"/>
      <c r="E26" s="105"/>
      <c r="F26" s="98">
        <f>'[3]0'!$E$127</f>
        <v>0</v>
      </c>
      <c r="G26" s="103"/>
      <c r="H26" s="103"/>
      <c r="I26" s="103"/>
    </row>
    <row r="27" spans="1:9" s="83" customFormat="1" ht="19.5" thickBot="1">
      <c r="A27" s="74"/>
      <c r="B27" s="75"/>
      <c r="C27" s="75"/>
      <c r="D27" s="75"/>
      <c r="E27" s="76" t="s">
        <v>12</v>
      </c>
      <c r="F27" s="77">
        <f>SUM(F16:F26)</f>
        <v>0</v>
      </c>
      <c r="G27" s="80"/>
      <c r="H27" s="81"/>
      <c r="I27" s="82"/>
    </row>
    <row r="28" spans="1:9" ht="16.5" thickBot="1">
      <c r="A28" s="78">
        <v>10</v>
      </c>
      <c r="B28" s="106" t="s">
        <v>17</v>
      </c>
      <c r="C28" s="78"/>
      <c r="D28" s="78"/>
      <c r="E28" s="107"/>
      <c r="F28" s="79">
        <f>F27*0.1</f>
        <v>0</v>
      </c>
    </row>
    <row r="29" spans="1:9" s="83" customFormat="1" ht="19.5" thickBot="1">
      <c r="A29" s="74"/>
      <c r="B29" s="75"/>
      <c r="C29" s="75"/>
      <c r="D29" s="75"/>
      <c r="E29" s="76" t="s">
        <v>13</v>
      </c>
      <c r="F29" s="77">
        <f>SUM(F27:F28)</f>
        <v>0</v>
      </c>
      <c r="G29" s="80"/>
      <c r="H29" s="81"/>
      <c r="I29" s="82"/>
    </row>
    <row r="30" spans="1:9">
      <c r="B30" s="84"/>
      <c r="C30" s="35"/>
      <c r="D30" s="35"/>
      <c r="E30" s="35"/>
      <c r="F30" s="85"/>
    </row>
    <row r="31" spans="1:9" s="83" customFormat="1" ht="15.75">
      <c r="B31" s="87" t="s">
        <v>3</v>
      </c>
      <c r="C31" s="88"/>
      <c r="D31" s="89"/>
      <c r="E31" s="90"/>
      <c r="F31" s="91">
        <f>+F29*0.22</f>
        <v>0</v>
      </c>
      <c r="G31" s="80"/>
      <c r="H31" s="81"/>
      <c r="I31" s="82"/>
    </row>
    <row r="32" spans="1:9" ht="15.75">
      <c r="B32" s="87"/>
      <c r="C32" s="88"/>
      <c r="D32" s="89"/>
      <c r="E32" s="90"/>
      <c r="F32" s="91"/>
    </row>
    <row r="33" spans="1:6" ht="15.75">
      <c r="A33" s="92" t="s">
        <v>10</v>
      </c>
      <c r="B33" s="93"/>
      <c r="C33" s="94"/>
      <c r="D33" s="93"/>
      <c r="E33" s="95"/>
      <c r="F33" s="96">
        <f>+F29+F31</f>
        <v>0</v>
      </c>
    </row>
  </sheetData>
  <mergeCells count="1">
    <mergeCell ref="B4:F4"/>
  </mergeCells>
  <printOptions horizontalCentered="1"/>
  <pageMargins left="0.98425196850393704" right="0.19685039370078741" top="0.78740157480314965" bottom="0.78740157480314965" header="0.31496062992125984" footer="0.51181102362204722"/>
  <pageSetup paperSize="9" scale="80" orientation="portrait" horizontalDpi="180" verticalDpi="180" r:id="rId1"/>
  <headerFooter alignWithMargins="0">
    <oddHeader>&amp;CBIO BANKA</oddHeader>
    <oddFooter>&amp;C&amp;8&amp;A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</vt:lpstr>
      <vt:lpstr>REKAPITULACIJA!Področje_tiskanja</vt:lpstr>
    </vt:vector>
  </TitlesOfParts>
  <Company>___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</dc:creator>
  <cp:lastModifiedBy>Marko Stanovnik</cp:lastModifiedBy>
  <cp:lastPrinted>2023-12-06T09:59:07Z</cp:lastPrinted>
  <dcterms:created xsi:type="dcterms:W3CDTF">2004-11-18T13:58:29Z</dcterms:created>
  <dcterms:modified xsi:type="dcterms:W3CDTF">2025-12-11T12:36:18Z</dcterms:modified>
</cp:coreProperties>
</file>